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esktop\PLANILHAS FORNECEDORES\"/>
    </mc:Choice>
  </mc:AlternateContent>
  <xr:revisionPtr revIDLastSave="0" documentId="13_ncr:1_{A4E98EB8-6E9C-482E-8103-F53CB06974D4}" xr6:coauthVersionLast="47" xr6:coauthVersionMax="47" xr10:uidLastSave="{00000000-0000-0000-0000-000000000000}"/>
  <bookViews>
    <workbookView xWindow="-120" yWindow="-120" windowWidth="20730" windowHeight="11160" tabRatio="917" xr2:uid="{00000000-000D-0000-FFFF-FFFF00000000}"/>
  </bookViews>
  <sheets>
    <sheet name="VEÍCULO" sheetId="2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7" i="23" l="1"/>
  <c r="F45" i="23" l="1"/>
  <c r="H44" i="23" s="1"/>
  <c r="F48" i="23"/>
  <c r="G26" i="23" l="1"/>
  <c r="F20" i="23" l="1"/>
  <c r="K47" i="23" l="1"/>
  <c r="K44" i="23"/>
  <c r="F64" i="23" l="1"/>
  <c r="H42" i="23"/>
  <c r="K42" i="23" s="1"/>
  <c r="H66" i="23" l="1"/>
  <c r="K66" i="23" s="1"/>
  <c r="H62" i="23"/>
  <c r="K62" i="23" s="1"/>
  <c r="H60" i="23"/>
  <c r="K60" i="23" s="1"/>
  <c r="H58" i="23"/>
  <c r="K58" i="23" s="1"/>
  <c r="H56" i="23"/>
  <c r="K56" i="23" s="1"/>
  <c r="H54" i="23"/>
  <c r="K54" i="23" s="1"/>
  <c r="H64" i="23" l="1"/>
  <c r="K64" i="23" s="1"/>
  <c r="F52" i="23"/>
  <c r="H52" i="23" s="1"/>
  <c r="K52" i="23" s="1"/>
  <c r="H39" i="23"/>
  <c r="K39" i="23" s="1"/>
  <c r="H36" i="23"/>
  <c r="K36" i="23" s="1"/>
  <c r="H33" i="23"/>
  <c r="K33" i="23" s="1"/>
  <c r="H30" i="23"/>
  <c r="K30" i="23" l="1"/>
  <c r="H50" i="23"/>
  <c r="K50" i="23" s="1"/>
  <c r="H68" i="23" l="1"/>
  <c r="K68" i="23" s="1"/>
  <c r="H70" i="23" l="1"/>
  <c r="C79" i="23" s="1"/>
  <c r="D81" i="23" l="1"/>
  <c r="D82" i="23"/>
  <c r="K70" i="23"/>
</calcChain>
</file>

<file path=xl/sharedStrings.xml><?xml version="1.0" encoding="utf-8"?>
<sst xmlns="http://schemas.openxmlformats.org/spreadsheetml/2006/main" count="67" uniqueCount="54">
  <si>
    <t>ISS</t>
  </si>
  <si>
    <t>PREFEITURA MUNICIPAL DE MANDIRITUBA</t>
  </si>
  <si>
    <t>iNSERIR LOGO</t>
  </si>
  <si>
    <t>ESTADO DO PARANÁ</t>
  </si>
  <si>
    <t>LICITANTE</t>
  </si>
  <si>
    <t>ENDEREÇO</t>
  </si>
  <si>
    <t>TELEFONE</t>
  </si>
  <si>
    <t>CONTATO:</t>
  </si>
  <si>
    <t>EMAIL</t>
  </si>
  <si>
    <t>CNPJ:</t>
  </si>
  <si>
    <t>MODELO DO VEÍCULO:</t>
  </si>
  <si>
    <t>MÉDIA DE KM RODADOS POR MÊS:</t>
  </si>
  <si>
    <t>km</t>
  </si>
  <si>
    <t>VALOR ATUAL DO VEÍCULO:</t>
  </si>
  <si>
    <t>VALOR ESTIMADO APÓS O TÉRMINO DO CONTRATO:</t>
  </si>
  <si>
    <t>COMBUSTÍVEL</t>
  </si>
  <si>
    <t>VALOR DO LITRO</t>
  </si>
  <si>
    <t>CONSUMO (km/L)</t>
  </si>
  <si>
    <t>ÓLEO DO MOTOR</t>
  </si>
  <si>
    <t>VALOR</t>
  </si>
  <si>
    <t>LIMPEZA</t>
  </si>
  <si>
    <t>EFETUADA A CADA (km)</t>
  </si>
  <si>
    <t>TROCA A CADA (km)</t>
  </si>
  <si>
    <t>VALOR POR ANO</t>
  </si>
  <si>
    <t>MANUTENÇÃO</t>
  </si>
  <si>
    <t>DEPRECIAÇÃO</t>
  </si>
  <si>
    <t>LICENCIAMENTO E SEGURO</t>
  </si>
  <si>
    <t>IPVA</t>
  </si>
  <si>
    <t>SEGURO OBRIGATÓRIO</t>
  </si>
  <si>
    <t>SEGURO TOTAL</t>
  </si>
  <si>
    <t>SUBTOTAL DOS CUSTOS VARIÁVEIS</t>
  </si>
  <si>
    <t>SUBTOTAL DOS CUSTOS FIXOS</t>
  </si>
  <si>
    <t xml:space="preserve">SECRETARIA MUNICIPAL DE SERVIÇOS URBANOS E TRANSPORTE </t>
  </si>
  <si>
    <t>POR KM</t>
  </si>
  <si>
    <t>VALOR POR MÊS</t>
  </si>
  <si>
    <t>SISTEMA MONITORAMENTO GPS</t>
  </si>
  <si>
    <t>AFERIÇÃO TACÓGRAFO</t>
  </si>
  <si>
    <t>DEMAIS TAXAS DETRAN</t>
  </si>
  <si>
    <t>MÉDIA DE KM RODADOS POR ANO:</t>
  </si>
  <si>
    <t>TOTAL DOS CUSTOS DIRETOS</t>
  </si>
  <si>
    <t>POR MÊS</t>
  </si>
  <si>
    <t>PNEUS (6 UNDS)</t>
  </si>
  <si>
    <t>MOTORISTA SEM DEMO</t>
  </si>
  <si>
    <t xml:space="preserve"> KM ANUAL </t>
  </si>
  <si>
    <t>LUCRO</t>
  </si>
  <si>
    <t>CUSTOS INDIRETOS</t>
  </si>
  <si>
    <t>TOTAL DO KM</t>
  </si>
  <si>
    <t xml:space="preserve">ESTIMATIVA DE VALOR ANUAL </t>
  </si>
  <si>
    <t xml:space="preserve">ESTIMATIVA DE VALOR MENSAL </t>
  </si>
  <si>
    <t xml:space="preserve">TRIBUTOS FEDERAIS </t>
  </si>
  <si>
    <t>KM ANUAL</t>
  </si>
  <si>
    <t>MONITOR SEM DEMO</t>
  </si>
  <si>
    <t>INSPEÇÃO VEICULAR ESCOLAR</t>
  </si>
  <si>
    <t>PLANILHA DE CUSTO LINHA CIRILO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</si>
</sst>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* #,##0.0_-;\-* #,##0.0_-;_-* &quot;-&quot;??_-;_-@_-"/>
    <numFmt numFmtId="167" formatCode="_(&quot;R$ &quot;* #,##0.00_);_(&quot;R$ &quot;* \(#,##0.00\);_(&quot;R$ &quot;* &quot;-&quot;??_);_(@_)"/>
    <numFmt numFmtId="169" formatCode="#,##0.00_ ;\-#,##0.00\ "/>
    <numFmt numFmtId="170" formatCode="&quot;R$&quot;\ #,##0.00"/>
  </numFmts>
  <fonts count="10" x14ac:knownFonts="1">
    <font>
      <sz val="10"/>
      <color rgb="FF000000"/>
      <name val="Times New Roman"/>
      <charset val="204"/>
    </font>
    <font>
      <sz val="10"/>
      <color rgb="FF000000"/>
      <name val="Times New Roman"/>
      <family val="1"/>
    </font>
    <font>
      <b/>
      <sz val="10"/>
      <color rgb="FF000000"/>
      <name val="Times New Roman"/>
      <family val="1"/>
    </font>
    <font>
      <sz val="10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0"/>
      <color rgb="FFFF0000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sz val="10"/>
      <name val="Arial"/>
      <family val="2"/>
    </font>
    <font>
      <b/>
      <sz val="10"/>
      <color rgb="FF000000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00B05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" fillId="0" borderId="0"/>
    <xf numFmtId="9" fontId="8" fillId="0" borderId="0" applyFill="0" applyBorder="0" applyAlignment="0" applyProtection="0"/>
    <xf numFmtId="167" fontId="8" fillId="0" borderId="0" applyFill="0" applyBorder="0" applyAlignment="0" applyProtection="0"/>
  </cellStyleXfs>
  <cellXfs count="60">
    <xf numFmtId="0" fontId="0" fillId="0" borderId="0" xfId="0" applyAlignment="1">
      <alignment horizontal="left" vertical="top"/>
    </xf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5" fillId="2" borderId="0" xfId="0" applyFont="1" applyFill="1"/>
    <xf numFmtId="0" fontId="2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44" fontId="0" fillId="3" borderId="1" xfId="1" applyFont="1" applyFill="1" applyBorder="1"/>
    <xf numFmtId="164" fontId="0" fillId="3" borderId="1" xfId="2" applyNumberFormat="1" applyFont="1" applyFill="1" applyBorder="1"/>
    <xf numFmtId="44" fontId="0" fillId="0" borderId="1" xfId="1" applyFont="1" applyFill="1" applyBorder="1"/>
    <xf numFmtId="0" fontId="1" fillId="0" borderId="0" xfId="0" applyFont="1" applyAlignment="1">
      <alignment horizontal="center" vertical="center"/>
    </xf>
    <xf numFmtId="44" fontId="0" fillId="0" borderId="0" xfId="1" applyFont="1" applyBorder="1" applyAlignment="1">
      <alignment horizontal="center" vertical="center"/>
    </xf>
    <xf numFmtId="4" fontId="0" fillId="0" borderId="0" xfId="0" applyNumberFormat="1"/>
    <xf numFmtId="169" fontId="0" fillId="3" borderId="1" xfId="2" applyNumberFormat="1" applyFont="1" applyFill="1" applyBorder="1"/>
    <xf numFmtId="3" fontId="0" fillId="0" borderId="0" xfId="0" applyNumberFormat="1"/>
    <xf numFmtId="43" fontId="0" fillId="0" borderId="0" xfId="2" applyFont="1"/>
    <xf numFmtId="0" fontId="1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4" fontId="1" fillId="0" borderId="1" xfId="0" applyNumberFormat="1" applyFont="1" applyBorder="1" applyAlignment="1">
      <alignment horizontal="center"/>
    </xf>
    <xf numFmtId="10" fontId="0" fillId="0" borderId="1" xfId="0" applyNumberFormat="1" applyBorder="1"/>
    <xf numFmtId="0" fontId="2" fillId="0" borderId="1" xfId="0" applyFont="1" applyBorder="1" applyAlignment="1"/>
    <xf numFmtId="170" fontId="2" fillId="0" borderId="1" xfId="0" applyNumberFormat="1" applyFont="1" applyBorder="1"/>
    <xf numFmtId="0" fontId="2" fillId="0" borderId="0" xfId="0" applyFont="1" applyFill="1" applyBorder="1"/>
    <xf numFmtId="0" fontId="2" fillId="0" borderId="0" xfId="0" applyFont="1"/>
    <xf numFmtId="0" fontId="9" fillId="0" borderId="5" xfId="0" applyFont="1" applyBorder="1" applyAlignment="1"/>
    <xf numFmtId="0" fontId="9" fillId="0" borderId="0" xfId="0" applyFont="1" applyAlignme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44" fontId="6" fillId="3" borderId="1" xfId="1" applyFont="1" applyFill="1" applyBorder="1"/>
    <xf numFmtId="44" fontId="0" fillId="0" borderId="0" xfId="0" applyNumberFormat="1"/>
    <xf numFmtId="44" fontId="1" fillId="3" borderId="1" xfId="0" applyNumberFormat="1" applyFont="1" applyFill="1" applyBorder="1" applyAlignment="1">
      <alignment horizontal="center"/>
    </xf>
    <xf numFmtId="44" fontId="0" fillId="0" borderId="6" xfId="1" applyFont="1" applyBorder="1" applyAlignment="1">
      <alignment horizontal="center" vertical="center"/>
    </xf>
    <xf numFmtId="44" fontId="0" fillId="0" borderId="7" xfId="1" applyFont="1" applyBorder="1" applyAlignment="1">
      <alignment horizontal="center" vertical="center"/>
    </xf>
    <xf numFmtId="44" fontId="0" fillId="0" borderId="8" xfId="1" applyFont="1" applyBorder="1" applyAlignment="1">
      <alignment horizontal="center" vertical="center"/>
    </xf>
    <xf numFmtId="44" fontId="0" fillId="0" borderId="9" xfId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44" fontId="0" fillId="0" borderId="2" xfId="1" applyFont="1" applyBorder="1" applyAlignment="1">
      <alignment horizontal="center" vertical="center"/>
    </xf>
    <xf numFmtId="44" fontId="0" fillId="0" borderId="3" xfId="1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44" fontId="0" fillId="0" borderId="1" xfId="1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0" fillId="3" borderId="1" xfId="0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0" borderId="0" xfId="0" applyFont="1" applyAlignment="1">
      <alignment horizontal="right"/>
    </xf>
    <xf numFmtId="44" fontId="0" fillId="3" borderId="1" xfId="1" applyFont="1" applyFill="1" applyBorder="1" applyAlignment="1">
      <alignment horizontal="center"/>
    </xf>
    <xf numFmtId="0" fontId="1" fillId="0" borderId="4" xfId="0" applyFont="1" applyBorder="1" applyAlignment="1">
      <alignment horizontal="right"/>
    </xf>
    <xf numFmtId="0" fontId="4" fillId="0" borderId="1" xfId="0" applyFont="1" applyBorder="1" applyAlignment="1">
      <alignment horizontal="center"/>
    </xf>
    <xf numFmtId="4" fontId="6" fillId="4" borderId="1" xfId="0" applyNumberFormat="1" applyFont="1" applyFill="1" applyBorder="1" applyAlignment="1">
      <alignment horizontal="center"/>
    </xf>
    <xf numFmtId="170" fontId="0" fillId="0" borderId="2" xfId="0" applyNumberFormat="1" applyBorder="1" applyAlignment="1">
      <alignment horizontal="center"/>
    </xf>
    <xf numFmtId="170" fontId="0" fillId="0" borderId="3" xfId="0" applyNumberFormat="1" applyBorder="1" applyAlignment="1">
      <alignment horizontal="center"/>
    </xf>
    <xf numFmtId="44" fontId="0" fillId="0" borderId="6" xfId="1" applyNumberFormat="1" applyFont="1" applyBorder="1" applyAlignment="1">
      <alignment horizontal="center" vertical="center"/>
    </xf>
    <xf numFmtId="44" fontId="0" fillId="0" borderId="7" xfId="1" applyNumberFormat="1" applyFont="1" applyBorder="1" applyAlignment="1">
      <alignment horizontal="center" vertical="center"/>
    </xf>
    <xf numFmtId="44" fontId="0" fillId="0" borderId="8" xfId="1" applyNumberFormat="1" applyFont="1" applyBorder="1" applyAlignment="1">
      <alignment horizontal="center" vertical="center"/>
    </xf>
    <xf numFmtId="44" fontId="0" fillId="0" borderId="9" xfId="1" applyNumberFormat="1" applyFont="1" applyBorder="1" applyAlignment="1">
      <alignment horizontal="center" vertical="center"/>
    </xf>
  </cellXfs>
  <cellStyles count="6">
    <cellStyle name="Moeda" xfId="1" builtinId="4"/>
    <cellStyle name="Moeda 2" xfId="5" xr:uid="{3CE4F589-5C08-4499-8ABA-A27CEFF342B5}"/>
    <cellStyle name="Normal" xfId="0" builtinId="0"/>
    <cellStyle name="Normal 2" xfId="3" xr:uid="{273529B4-65F1-4C05-99DD-B9F42D5912CC}"/>
    <cellStyle name="Porcentagem 2" xfId="4" xr:uid="{5C0D06D7-1A42-42DC-A2D7-55BD9875469E}"/>
    <cellStyle name="Vírgula" xfId="2" builtinId="3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</xdr:col>
      <xdr:colOff>702945</xdr:colOff>
      <xdr:row>2</xdr:row>
      <xdr:rowOff>114300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64CBB1D5-4D33-442B-A0D6-29362D8DE61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61925"/>
          <a:ext cx="1236345" cy="314325"/>
        </a:xfrm>
        <a:prstGeom prst="rect">
          <a:avLst/>
        </a:prstGeom>
        <a:solidFill>
          <a:sysClr val="window" lastClr="FFFFFF"/>
        </a:solidFill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6B120-88A9-4F2A-9157-D18F63FAAB38}">
  <dimension ref="A2:P82"/>
  <sheetViews>
    <sheetView tabSelected="1" topLeftCell="B76" zoomScale="120" zoomScaleNormal="120" workbookViewId="0">
      <selection activeCell="C73" sqref="C73:C76"/>
    </sheetView>
  </sheetViews>
  <sheetFormatPr defaultRowHeight="12.75" x14ac:dyDescent="0.2"/>
  <cols>
    <col min="1" max="1" width="9.33203125" style="1" customWidth="1"/>
    <col min="2" max="2" width="29.6640625" style="1" customWidth="1"/>
    <col min="3" max="3" width="15.5" style="1" customWidth="1"/>
    <col min="4" max="5" width="12.83203125" style="1" customWidth="1"/>
    <col min="6" max="6" width="14.5" style="1" bestFit="1" customWidth="1"/>
    <col min="7" max="8" width="9.33203125" style="1"/>
    <col min="9" max="9" width="14.33203125" style="1" customWidth="1"/>
    <col min="10" max="10" width="9.33203125" style="1"/>
    <col min="11" max="11" width="16.5" style="1" customWidth="1"/>
    <col min="12" max="13" width="9.33203125" style="1"/>
    <col min="14" max="14" width="14.83203125" style="1" bestFit="1" customWidth="1"/>
    <col min="15" max="16384" width="9.33203125" style="1"/>
  </cols>
  <sheetData>
    <row r="2" spans="1:9" ht="15.75" x14ac:dyDescent="0.25">
      <c r="A2" s="5" t="s">
        <v>2</v>
      </c>
      <c r="C2" s="4" t="s">
        <v>1</v>
      </c>
    </row>
    <row r="3" spans="1:9" ht="15.75" x14ac:dyDescent="0.25">
      <c r="C3" s="4" t="s">
        <v>3</v>
      </c>
    </row>
    <row r="4" spans="1:9" x14ac:dyDescent="0.2">
      <c r="C4" s="6" t="s">
        <v>32</v>
      </c>
    </row>
    <row r="7" spans="1:9" x14ac:dyDescent="0.2">
      <c r="B7" s="2" t="s">
        <v>4</v>
      </c>
      <c r="C7" s="47"/>
      <c r="D7" s="47"/>
      <c r="E7" s="47"/>
      <c r="F7" s="47"/>
      <c r="G7" s="47"/>
      <c r="H7" s="47"/>
    </row>
    <row r="9" spans="1:9" x14ac:dyDescent="0.2">
      <c r="B9" s="2" t="s">
        <v>5</v>
      </c>
      <c r="C9" s="47"/>
      <c r="D9" s="47"/>
      <c r="E9" s="47"/>
      <c r="F9" s="47"/>
      <c r="G9" s="47"/>
      <c r="H9" s="47"/>
    </row>
    <row r="11" spans="1:9" x14ac:dyDescent="0.2">
      <c r="B11" s="2" t="s">
        <v>6</v>
      </c>
      <c r="C11" s="48"/>
      <c r="D11" s="48"/>
      <c r="F11" s="2" t="s">
        <v>7</v>
      </c>
      <c r="G11" s="48"/>
      <c r="H11" s="48"/>
    </row>
    <row r="13" spans="1:9" x14ac:dyDescent="0.2">
      <c r="B13" s="2" t="s">
        <v>8</v>
      </c>
      <c r="C13" s="47"/>
      <c r="D13" s="47"/>
      <c r="E13" s="47"/>
      <c r="F13" s="7" t="s">
        <v>9</v>
      </c>
      <c r="G13" s="48"/>
      <c r="H13" s="48"/>
    </row>
    <row r="16" spans="1:9" ht="12.75" customHeight="1" x14ac:dyDescent="0.25">
      <c r="B16" s="52" t="s">
        <v>53</v>
      </c>
      <c r="C16" s="52"/>
      <c r="D16" s="52"/>
      <c r="E16" s="52"/>
      <c r="F16" s="52"/>
      <c r="G16" s="52"/>
      <c r="H16" s="52"/>
      <c r="I16" s="52"/>
    </row>
    <row r="18" spans="1:16" x14ac:dyDescent="0.2">
      <c r="B18" s="49" t="s">
        <v>10</v>
      </c>
      <c r="C18" s="49"/>
      <c r="D18" s="49"/>
      <c r="E18" s="47"/>
      <c r="F18" s="47"/>
      <c r="G18" s="47"/>
      <c r="H18" s="47"/>
      <c r="I18" s="47"/>
    </row>
    <row r="19" spans="1:16" x14ac:dyDescent="0.2">
      <c r="P19" s="13"/>
    </row>
    <row r="20" spans="1:16" x14ac:dyDescent="0.2">
      <c r="B20" s="49" t="s">
        <v>11</v>
      </c>
      <c r="C20" s="49"/>
      <c r="D20" s="49"/>
      <c r="E20" s="49"/>
      <c r="F20" s="53">
        <f>F22/12</f>
        <v>1700</v>
      </c>
      <c r="G20" s="53"/>
      <c r="H20" s="2" t="s">
        <v>12</v>
      </c>
      <c r="I20" s="16"/>
    </row>
    <row r="21" spans="1:16" x14ac:dyDescent="0.2">
      <c r="F21" s="15"/>
      <c r="G21" s="15"/>
    </row>
    <row r="22" spans="1:16" x14ac:dyDescent="0.2">
      <c r="B22" s="49" t="s">
        <v>38</v>
      </c>
      <c r="C22" s="49"/>
      <c r="D22" s="49"/>
      <c r="E22" s="49"/>
      <c r="F22" s="53">
        <v>20400</v>
      </c>
      <c r="G22" s="53"/>
      <c r="H22" s="2" t="s">
        <v>12</v>
      </c>
    </row>
    <row r="24" spans="1:16" x14ac:dyDescent="0.2">
      <c r="D24" s="49" t="s">
        <v>13</v>
      </c>
      <c r="E24" s="49"/>
      <c r="F24" s="49"/>
      <c r="G24" s="50"/>
      <c r="H24" s="50"/>
      <c r="I24" s="50"/>
    </row>
    <row r="26" spans="1:16" x14ac:dyDescent="0.2">
      <c r="A26" s="49" t="s">
        <v>14</v>
      </c>
      <c r="B26" s="49"/>
      <c r="C26" s="49"/>
      <c r="D26" s="49"/>
      <c r="E26" s="49"/>
      <c r="F26" s="51"/>
      <c r="G26" s="50">
        <f>G24*0.9</f>
        <v>0</v>
      </c>
      <c r="H26" s="50"/>
      <c r="I26" s="50"/>
    </row>
    <row r="28" spans="1:16" x14ac:dyDescent="0.2">
      <c r="H28" s="42" t="s">
        <v>33</v>
      </c>
      <c r="I28" s="42"/>
      <c r="K28" s="42" t="s">
        <v>40</v>
      </c>
      <c r="L28" s="42"/>
    </row>
    <row r="30" spans="1:16" x14ac:dyDescent="0.2">
      <c r="B30" s="36" t="s">
        <v>15</v>
      </c>
      <c r="C30" s="45"/>
      <c r="D30" s="44" t="s">
        <v>16</v>
      </c>
      <c r="E30" s="44"/>
      <c r="F30" s="29"/>
      <c r="H30" s="43" t="e">
        <f>ROUND(F30/F31,2)</f>
        <v>#DIV/0!</v>
      </c>
      <c r="I30" s="43"/>
      <c r="K30" s="43" t="e">
        <f>ROUND(H30*$F$20,2)</f>
        <v>#DIV/0!</v>
      </c>
      <c r="L30" s="43"/>
    </row>
    <row r="31" spans="1:16" x14ac:dyDescent="0.2">
      <c r="B31" s="36"/>
      <c r="C31" s="45"/>
      <c r="D31" s="44" t="s">
        <v>17</v>
      </c>
      <c r="E31" s="44"/>
      <c r="F31" s="14"/>
      <c r="H31" s="43"/>
      <c r="I31" s="43"/>
      <c r="K31" s="43"/>
      <c r="L31" s="43"/>
    </row>
    <row r="33" spans="1:14" x14ac:dyDescent="0.2">
      <c r="B33" s="36" t="s">
        <v>18</v>
      </c>
      <c r="C33" s="45"/>
      <c r="D33" s="44" t="s">
        <v>19</v>
      </c>
      <c r="E33" s="44"/>
      <c r="F33" s="8"/>
      <c r="H33" s="43" t="e">
        <f>ROUND(F33/F34,2)</f>
        <v>#DIV/0!</v>
      </c>
      <c r="I33" s="43"/>
      <c r="K33" s="43" t="e">
        <f>ROUND(H33*$F$20,2)</f>
        <v>#DIV/0!</v>
      </c>
      <c r="L33" s="43"/>
    </row>
    <row r="34" spans="1:14" x14ac:dyDescent="0.2">
      <c r="B34" s="36"/>
      <c r="C34" s="45"/>
      <c r="D34" s="44" t="s">
        <v>22</v>
      </c>
      <c r="E34" s="44"/>
      <c r="F34" s="9"/>
      <c r="H34" s="43"/>
      <c r="I34" s="43"/>
      <c r="K34" s="43"/>
      <c r="L34" s="43"/>
    </row>
    <row r="36" spans="1:14" x14ac:dyDescent="0.2">
      <c r="B36" s="36" t="s">
        <v>20</v>
      </c>
      <c r="C36" s="45"/>
      <c r="D36" s="44" t="s">
        <v>19</v>
      </c>
      <c r="E36" s="44"/>
      <c r="F36" s="29"/>
      <c r="H36" s="43" t="e">
        <f>ROUND(F36/F37,2)</f>
        <v>#DIV/0!</v>
      </c>
      <c r="I36" s="43"/>
      <c r="K36" s="43" t="e">
        <f>ROUND(H36*$F$20,2)</f>
        <v>#DIV/0!</v>
      </c>
      <c r="L36" s="43"/>
    </row>
    <row r="37" spans="1:14" x14ac:dyDescent="0.2">
      <c r="B37" s="36"/>
      <c r="C37" s="45"/>
      <c r="D37" s="44" t="s">
        <v>21</v>
      </c>
      <c r="E37" s="44"/>
      <c r="F37" s="9"/>
      <c r="H37" s="43"/>
      <c r="I37" s="43"/>
      <c r="K37" s="43"/>
      <c r="L37" s="43"/>
    </row>
    <row r="39" spans="1:14" x14ac:dyDescent="0.2">
      <c r="B39" s="36" t="s">
        <v>41</v>
      </c>
      <c r="C39" s="45"/>
      <c r="D39" s="44" t="s">
        <v>19</v>
      </c>
      <c r="E39" s="44"/>
      <c r="F39" s="8"/>
      <c r="H39" s="43" t="e">
        <f>ROUND(F39/F40,2)</f>
        <v>#DIV/0!</v>
      </c>
      <c r="I39" s="43"/>
      <c r="K39" s="43" t="e">
        <f>ROUND(H39*$F$20,2)</f>
        <v>#DIV/0!</v>
      </c>
      <c r="L39" s="43"/>
    </row>
    <row r="40" spans="1:14" x14ac:dyDescent="0.2">
      <c r="B40" s="36"/>
      <c r="C40" s="45"/>
      <c r="D40" s="44" t="s">
        <v>22</v>
      </c>
      <c r="E40" s="44"/>
      <c r="F40" s="9"/>
      <c r="H40" s="43"/>
      <c r="I40" s="43"/>
      <c r="K40" s="43"/>
      <c r="L40" s="43"/>
    </row>
    <row r="42" spans="1:14" x14ac:dyDescent="0.2">
      <c r="B42" s="36" t="s">
        <v>24</v>
      </c>
      <c r="C42" s="45"/>
      <c r="D42" s="44" t="s">
        <v>23</v>
      </c>
      <c r="E42" s="44"/>
      <c r="F42" s="8"/>
      <c r="H42" s="43">
        <f>ROUND(F42/$F$22,2)</f>
        <v>0</v>
      </c>
      <c r="I42" s="43"/>
      <c r="K42" s="39">
        <f>ROUND(H42*$F$20,2)</f>
        <v>0</v>
      </c>
      <c r="L42" s="40"/>
    </row>
    <row r="43" spans="1:14" x14ac:dyDescent="0.2">
      <c r="B43" s="11"/>
      <c r="C43" s="11"/>
      <c r="D43" s="3"/>
      <c r="E43" s="3"/>
      <c r="F43" s="3"/>
      <c r="H43" s="12"/>
      <c r="I43" s="12"/>
      <c r="K43" s="12"/>
      <c r="L43" s="12"/>
    </row>
    <row r="44" spans="1:14" x14ac:dyDescent="0.2">
      <c r="B44" s="36" t="s">
        <v>42</v>
      </c>
      <c r="C44" s="36"/>
      <c r="D44" s="37" t="s">
        <v>23</v>
      </c>
      <c r="E44" s="38"/>
      <c r="F44" s="31"/>
      <c r="H44" s="32">
        <f>ROUND(F44/F45,2)</f>
        <v>0</v>
      </c>
      <c r="I44" s="33"/>
      <c r="K44" s="32">
        <f>ROUND(H44*F20,2)</f>
        <v>0</v>
      </c>
      <c r="L44" s="33"/>
    </row>
    <row r="45" spans="1:14" x14ac:dyDescent="0.2">
      <c r="B45" s="28"/>
      <c r="C45" s="28"/>
      <c r="D45" s="37" t="s">
        <v>50</v>
      </c>
      <c r="E45" s="38"/>
      <c r="F45" s="19">
        <f>F22</f>
        <v>20400</v>
      </c>
      <c r="H45" s="34"/>
      <c r="I45" s="35"/>
      <c r="K45" s="34"/>
      <c r="L45" s="35"/>
    </row>
    <row r="46" spans="1:14" x14ac:dyDescent="0.2">
      <c r="B46" s="28"/>
      <c r="C46" s="28"/>
      <c r="D46" s="27"/>
      <c r="E46" s="27"/>
      <c r="F46" s="27"/>
      <c r="H46" s="12"/>
      <c r="I46" s="12"/>
      <c r="K46" s="12"/>
      <c r="L46" s="12"/>
    </row>
    <row r="47" spans="1:14" x14ac:dyDescent="0.2">
      <c r="A47" s="46" t="s">
        <v>51</v>
      </c>
      <c r="B47" s="46"/>
      <c r="C47" s="46"/>
      <c r="D47" s="37" t="s">
        <v>23</v>
      </c>
      <c r="E47" s="38"/>
      <c r="F47" s="31"/>
      <c r="H47" s="32">
        <f>ROUND(F47/F48,2)</f>
        <v>0</v>
      </c>
      <c r="I47" s="33"/>
      <c r="K47" s="56">
        <f>ROUND(H47*F20,2)</f>
        <v>0</v>
      </c>
      <c r="L47" s="57"/>
      <c r="N47" s="30"/>
    </row>
    <row r="48" spans="1:14" x14ac:dyDescent="0.2">
      <c r="A48" s="17"/>
      <c r="B48" s="17"/>
      <c r="C48" s="17"/>
      <c r="D48" s="37" t="s">
        <v>43</v>
      </c>
      <c r="E48" s="38"/>
      <c r="F48" s="19">
        <f>F22</f>
        <v>20400</v>
      </c>
      <c r="H48" s="34"/>
      <c r="I48" s="35"/>
      <c r="K48" s="58"/>
      <c r="L48" s="59"/>
    </row>
    <row r="49" spans="1:12" x14ac:dyDescent="0.2">
      <c r="A49" s="17"/>
      <c r="B49" s="17"/>
      <c r="C49" s="17"/>
      <c r="D49" s="18"/>
      <c r="E49" s="18"/>
      <c r="F49" s="18"/>
      <c r="H49" s="12"/>
      <c r="I49" s="12"/>
      <c r="K49" s="12"/>
      <c r="L49" s="12"/>
    </row>
    <row r="50" spans="1:12" x14ac:dyDescent="0.2">
      <c r="B50" s="41" t="s">
        <v>30</v>
      </c>
      <c r="C50" s="42"/>
      <c r="D50" s="42"/>
      <c r="E50" s="42"/>
      <c r="F50" s="42"/>
      <c r="H50" s="43" t="e">
        <f>SUM(H30:I48)</f>
        <v>#DIV/0!</v>
      </c>
      <c r="I50" s="43"/>
      <c r="K50" s="39" t="e">
        <f>ROUND(H50*$F$20,2)</f>
        <v>#DIV/0!</v>
      </c>
      <c r="L50" s="40"/>
    </row>
    <row r="52" spans="1:12" x14ac:dyDescent="0.2">
      <c r="B52" s="36" t="s">
        <v>25</v>
      </c>
      <c r="C52" s="45"/>
      <c r="D52" s="44" t="s">
        <v>23</v>
      </c>
      <c r="E52" s="44"/>
      <c r="F52" s="10">
        <f>G24-G26</f>
        <v>0</v>
      </c>
      <c r="H52" s="43">
        <f>ROUND(F52/$F$22,2)</f>
        <v>0</v>
      </c>
      <c r="I52" s="43"/>
      <c r="K52" s="39">
        <f>ROUND(H52*$F$20,2)</f>
        <v>0</v>
      </c>
      <c r="L52" s="40"/>
    </row>
    <row r="54" spans="1:12" x14ac:dyDescent="0.2">
      <c r="A54" s="36" t="s">
        <v>26</v>
      </c>
      <c r="B54" s="36"/>
      <c r="C54" s="45"/>
      <c r="D54" s="44" t="s">
        <v>23</v>
      </c>
      <c r="E54" s="44"/>
      <c r="F54" s="8"/>
      <c r="H54" s="43">
        <f>ROUND(F54/$F$22,2)</f>
        <v>0</v>
      </c>
      <c r="I54" s="43"/>
      <c r="K54" s="39">
        <f t="shared" ref="K54" si="0">ROUND(H54*$F$20,2)</f>
        <v>0</v>
      </c>
      <c r="L54" s="40"/>
    </row>
    <row r="56" spans="1:12" x14ac:dyDescent="0.2">
      <c r="A56" s="36" t="s">
        <v>35</v>
      </c>
      <c r="B56" s="36"/>
      <c r="C56" s="45"/>
      <c r="D56" s="37" t="s">
        <v>34</v>
      </c>
      <c r="E56" s="38"/>
      <c r="F56" s="8"/>
      <c r="H56" s="39">
        <f>ROUND(F56*12/$F$22,2)</f>
        <v>0</v>
      </c>
      <c r="I56" s="40"/>
      <c r="K56" s="39">
        <f t="shared" ref="K56" si="1">ROUND(H56*$F$20,2)</f>
        <v>0</v>
      </c>
      <c r="L56" s="40"/>
    </row>
    <row r="58" spans="1:12" x14ac:dyDescent="0.2">
      <c r="A58" s="36" t="s">
        <v>36</v>
      </c>
      <c r="B58" s="36"/>
      <c r="C58" s="45"/>
      <c r="D58" s="37" t="s">
        <v>23</v>
      </c>
      <c r="E58" s="38"/>
      <c r="F58" s="8"/>
      <c r="H58" s="43">
        <f>ROUND(F58/$F$22,2)</f>
        <v>0</v>
      </c>
      <c r="I58" s="43"/>
      <c r="K58" s="39">
        <f t="shared" ref="K58" si="2">ROUND(H58*$F$20,2)</f>
        <v>0</v>
      </c>
      <c r="L58" s="40"/>
    </row>
    <row r="60" spans="1:12" x14ac:dyDescent="0.2">
      <c r="B60" s="36" t="s">
        <v>52</v>
      </c>
      <c r="C60" s="45"/>
      <c r="D60" s="37" t="s">
        <v>23</v>
      </c>
      <c r="E60" s="38"/>
      <c r="F60" s="8"/>
      <c r="H60" s="43">
        <f>ROUND(F60/$F$22,2)</f>
        <v>0</v>
      </c>
      <c r="I60" s="43"/>
      <c r="K60" s="39">
        <f t="shared" ref="K60" si="3">ROUND(H60*$F$20,2)</f>
        <v>0</v>
      </c>
      <c r="L60" s="40"/>
    </row>
    <row r="62" spans="1:12" x14ac:dyDescent="0.2">
      <c r="A62" s="36" t="s">
        <v>37</v>
      </c>
      <c r="B62" s="36"/>
      <c r="C62" s="45"/>
      <c r="D62" s="37" t="s">
        <v>23</v>
      </c>
      <c r="E62" s="38"/>
      <c r="F62" s="8"/>
      <c r="H62" s="43">
        <f>ROUND(F62/$F$22,2)</f>
        <v>0</v>
      </c>
      <c r="I62" s="43"/>
      <c r="K62" s="39">
        <f t="shared" ref="K62" si="4">ROUND(H62*$F$20,2)</f>
        <v>0</v>
      </c>
      <c r="L62" s="40"/>
    </row>
    <row r="64" spans="1:12" x14ac:dyDescent="0.2">
      <c r="B64" s="36" t="s">
        <v>27</v>
      </c>
      <c r="C64" s="45"/>
      <c r="D64" s="37" t="s">
        <v>23</v>
      </c>
      <c r="E64" s="38"/>
      <c r="F64" s="8">
        <f>G24*0.01</f>
        <v>0</v>
      </c>
      <c r="H64" s="43">
        <f>ROUND(F64/$F$22,2)</f>
        <v>0</v>
      </c>
      <c r="I64" s="43"/>
      <c r="K64" s="39">
        <f t="shared" ref="K64" si="5">ROUND(H64*$F$20,2)</f>
        <v>0</v>
      </c>
      <c r="L64" s="40"/>
    </row>
    <row r="66" spans="1:12" x14ac:dyDescent="0.2">
      <c r="A66" s="36" t="s">
        <v>29</v>
      </c>
      <c r="B66" s="36" t="s">
        <v>28</v>
      </c>
      <c r="C66" s="45"/>
      <c r="D66" s="44" t="s">
        <v>23</v>
      </c>
      <c r="E66" s="44"/>
      <c r="F66" s="8"/>
      <c r="H66" s="43">
        <f>ROUND(F66/$F$22,2)</f>
        <v>0</v>
      </c>
      <c r="I66" s="43"/>
      <c r="K66" s="39">
        <f t="shared" ref="K66" si="6">ROUND(H66*$F$20,2)</f>
        <v>0</v>
      </c>
      <c r="L66" s="40"/>
    </row>
    <row r="68" spans="1:12" x14ac:dyDescent="0.2">
      <c r="B68" s="41" t="s">
        <v>31</v>
      </c>
      <c r="C68" s="42"/>
      <c r="D68" s="42"/>
      <c r="E68" s="42"/>
      <c r="F68" s="42"/>
      <c r="H68" s="43">
        <f>SUM(H52:I66)</f>
        <v>0</v>
      </c>
      <c r="I68" s="43"/>
      <c r="K68" s="39">
        <f t="shared" ref="K68" si="7">ROUND(H68*$F$20,2)</f>
        <v>0</v>
      </c>
      <c r="L68" s="40"/>
    </row>
    <row r="70" spans="1:12" x14ac:dyDescent="0.2">
      <c r="B70" s="41" t="s">
        <v>39</v>
      </c>
      <c r="C70" s="42"/>
      <c r="D70" s="42"/>
      <c r="E70" s="42"/>
      <c r="F70" s="42"/>
      <c r="H70" s="43" t="e">
        <f>H68+H50</f>
        <v>#DIV/0!</v>
      </c>
      <c r="I70" s="43"/>
      <c r="K70" s="39" t="e">
        <f t="shared" ref="K70" si="8">ROUND(H70*$F$20,2)</f>
        <v>#DIV/0!</v>
      </c>
      <c r="L70" s="40"/>
    </row>
    <row r="73" spans="1:12" x14ac:dyDescent="0.2">
      <c r="B73" s="24" t="s">
        <v>44</v>
      </c>
      <c r="C73" s="20"/>
    </row>
    <row r="74" spans="1:12" x14ac:dyDescent="0.2">
      <c r="B74" s="24" t="s">
        <v>45</v>
      </c>
      <c r="C74" s="20"/>
    </row>
    <row r="75" spans="1:12" x14ac:dyDescent="0.2">
      <c r="B75" s="24" t="s">
        <v>0</v>
      </c>
      <c r="C75" s="20"/>
    </row>
    <row r="76" spans="1:12" x14ac:dyDescent="0.2">
      <c r="B76" s="23" t="s">
        <v>49</v>
      </c>
      <c r="C76" s="20"/>
      <c r="D76" s="25"/>
      <c r="E76" s="26"/>
      <c r="F76" s="26"/>
      <c r="G76" s="26"/>
      <c r="H76" s="26"/>
      <c r="I76" s="26"/>
    </row>
    <row r="77" spans="1:12" x14ac:dyDescent="0.2">
      <c r="B77" s="42"/>
      <c r="C77" s="42"/>
    </row>
    <row r="79" spans="1:12" x14ac:dyDescent="0.2">
      <c r="B79" s="23" t="s">
        <v>46</v>
      </c>
      <c r="C79" s="22" t="e">
        <f>ROUND(H70*(1+SUM($C73:$E76)),2)</f>
        <v>#DIV/0!</v>
      </c>
    </row>
    <row r="81" spans="2:5" x14ac:dyDescent="0.2">
      <c r="B81" s="21" t="s">
        <v>47</v>
      </c>
      <c r="C81" s="21"/>
      <c r="D81" s="54" t="e">
        <f>C79*F22</f>
        <v>#DIV/0!</v>
      </c>
      <c r="E81" s="55"/>
    </row>
    <row r="82" spans="2:5" x14ac:dyDescent="0.2">
      <c r="B82" s="21" t="s">
        <v>48</v>
      </c>
      <c r="C82" s="21"/>
      <c r="D82" s="54" t="e">
        <f>C79*F20</f>
        <v>#DIV/0!</v>
      </c>
      <c r="E82" s="55"/>
    </row>
  </sheetData>
  <mergeCells count="97">
    <mergeCell ref="D81:E81"/>
    <mergeCell ref="D82:E82"/>
    <mergeCell ref="K28:L28"/>
    <mergeCell ref="K30:L31"/>
    <mergeCell ref="K33:L34"/>
    <mergeCell ref="K36:L37"/>
    <mergeCell ref="K39:L40"/>
    <mergeCell ref="D30:E30"/>
    <mergeCell ref="H28:I28"/>
    <mergeCell ref="K42:L42"/>
    <mergeCell ref="K50:L50"/>
    <mergeCell ref="K52:L52"/>
    <mergeCell ref="K54:L54"/>
    <mergeCell ref="K47:L48"/>
    <mergeCell ref="K62:L62"/>
    <mergeCell ref="K64:L64"/>
    <mergeCell ref="B33:C34"/>
    <mergeCell ref="D33:E33"/>
    <mergeCell ref="H33:I34"/>
    <mergeCell ref="D34:E34"/>
    <mergeCell ref="H42:I42"/>
    <mergeCell ref="B36:C37"/>
    <mergeCell ref="D36:E36"/>
    <mergeCell ref="H36:I37"/>
    <mergeCell ref="D37:E37"/>
    <mergeCell ref="B39:C40"/>
    <mergeCell ref="D39:E39"/>
    <mergeCell ref="H39:I40"/>
    <mergeCell ref="D40:E40"/>
    <mergeCell ref="B42:C42"/>
    <mergeCell ref="D42:E42"/>
    <mergeCell ref="B16:I16"/>
    <mergeCell ref="B18:D18"/>
    <mergeCell ref="E18:I18"/>
    <mergeCell ref="B22:E22"/>
    <mergeCell ref="F22:G22"/>
    <mergeCell ref="B20:E20"/>
    <mergeCell ref="F20:G20"/>
    <mergeCell ref="D31:E31"/>
    <mergeCell ref="H30:I31"/>
    <mergeCell ref="B30:C31"/>
    <mergeCell ref="D24:F24"/>
    <mergeCell ref="G26:I26"/>
    <mergeCell ref="G24:I24"/>
    <mergeCell ref="A26:F26"/>
    <mergeCell ref="C7:H7"/>
    <mergeCell ref="C9:H9"/>
    <mergeCell ref="C11:D11"/>
    <mergeCell ref="G11:H11"/>
    <mergeCell ref="C13:E13"/>
    <mergeCell ref="G13:H13"/>
    <mergeCell ref="B50:F50"/>
    <mergeCell ref="H50:I50"/>
    <mergeCell ref="A47:C47"/>
    <mergeCell ref="D47:E47"/>
    <mergeCell ref="D48:E48"/>
    <mergeCell ref="H47:I48"/>
    <mergeCell ref="B52:C52"/>
    <mergeCell ref="D52:E52"/>
    <mergeCell ref="H52:I52"/>
    <mergeCell ref="A62:C62"/>
    <mergeCell ref="A54:C54"/>
    <mergeCell ref="A56:C56"/>
    <mergeCell ref="D56:E56"/>
    <mergeCell ref="H56:I56"/>
    <mergeCell ref="D54:E54"/>
    <mergeCell ref="H54:I54"/>
    <mergeCell ref="D58:E58"/>
    <mergeCell ref="H58:I58"/>
    <mergeCell ref="A58:C58"/>
    <mergeCell ref="K56:L56"/>
    <mergeCell ref="D62:E62"/>
    <mergeCell ref="H62:I62"/>
    <mergeCell ref="B60:C60"/>
    <mergeCell ref="K58:L58"/>
    <mergeCell ref="K60:L60"/>
    <mergeCell ref="D60:E60"/>
    <mergeCell ref="H60:I60"/>
    <mergeCell ref="B64:C64"/>
    <mergeCell ref="D64:E64"/>
    <mergeCell ref="H64:I64"/>
    <mergeCell ref="B77:C77"/>
    <mergeCell ref="A66:C66"/>
    <mergeCell ref="B70:F70"/>
    <mergeCell ref="H70:I70"/>
    <mergeCell ref="K66:L66"/>
    <mergeCell ref="B68:F68"/>
    <mergeCell ref="H68:I68"/>
    <mergeCell ref="K68:L68"/>
    <mergeCell ref="K70:L70"/>
    <mergeCell ref="D66:E66"/>
    <mergeCell ref="H66:I66"/>
    <mergeCell ref="K44:L45"/>
    <mergeCell ref="B44:C44"/>
    <mergeCell ref="D44:E44"/>
    <mergeCell ref="D45:E45"/>
    <mergeCell ref="H44:I45"/>
  </mergeCells>
  <pageMargins left="0.511811024" right="0.511811024" top="0.78740157499999996" bottom="0.78740157499999996" header="0.31496062000000002" footer="0.31496062000000002"/>
  <pageSetup paperSize="9" scale="6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VEÍCULO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Maria Motin</dc:creator>
  <cp:lastModifiedBy>Usuario</cp:lastModifiedBy>
  <cp:lastPrinted>2026-02-13T19:02:32Z</cp:lastPrinted>
  <dcterms:created xsi:type="dcterms:W3CDTF">2025-03-06T10:53:40Z</dcterms:created>
  <dcterms:modified xsi:type="dcterms:W3CDTF">2026-02-15T19:48:05Z</dcterms:modified>
</cp:coreProperties>
</file>